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Управление\УЛиМТО\ОЗД\03. Закупки\2026\Поставки\162_0000-КИ-26_ЗП МСП каб.арматура\2.2. Документация_04.09.26\Приложение №7 - Обоснование НМЦ договора\"/>
    </mc:Choice>
  </mc:AlternateContent>
  <xr:revisionPtr revIDLastSave="0" documentId="13_ncr:1_{756AF424-1CC6-4AF9-A430-04AA424080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чет НМЦ лота закупки" sheetId="1" r:id="rId1"/>
  </sheets>
  <definedNames>
    <definedName name="_xlnm._FilterDatabase" localSheetId="0" hidden="1">'Расчет НМЦ лота закупки'!$A$5:$R$23</definedName>
    <definedName name="_xlnm.Print_Area" localSheetId="0">'Расчет НМЦ лота закупки'!$A$1:$R$29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1" l="1"/>
  <c r="M8" i="1"/>
  <c r="P8" i="1"/>
  <c r="R8" i="1" s="1"/>
  <c r="F8" i="1"/>
  <c r="G8" i="1" s="1"/>
  <c r="O8" i="1" l="1"/>
  <c r="H8" i="1"/>
  <c r="I8" i="1" s="1"/>
  <c r="L8" i="1"/>
  <c r="F18" i="1" l="1"/>
  <c r="G18" i="1" s="1"/>
  <c r="J18" i="1"/>
  <c r="L18" i="1" s="1"/>
  <c r="M18" i="1"/>
  <c r="O18" i="1" s="1"/>
  <c r="P18" i="1"/>
  <c r="R18" i="1" s="1"/>
  <c r="F9" i="1"/>
  <c r="G9" i="1" s="1"/>
  <c r="J9" i="1"/>
  <c r="L9" i="1" s="1"/>
  <c r="M9" i="1"/>
  <c r="O9" i="1" s="1"/>
  <c r="P9" i="1"/>
  <c r="R9" i="1" s="1"/>
  <c r="F10" i="1"/>
  <c r="G10" i="1" s="1"/>
  <c r="J10" i="1"/>
  <c r="L10" i="1" s="1"/>
  <c r="M10" i="1"/>
  <c r="O10" i="1" s="1"/>
  <c r="P10" i="1"/>
  <c r="R10" i="1" s="1"/>
  <c r="F11" i="1"/>
  <c r="G11" i="1" s="1"/>
  <c r="J11" i="1"/>
  <c r="L11" i="1" s="1"/>
  <c r="M11" i="1"/>
  <c r="O11" i="1" s="1"/>
  <c r="P11" i="1"/>
  <c r="R11" i="1" s="1"/>
  <c r="F12" i="1"/>
  <c r="G12" i="1" s="1"/>
  <c r="J12" i="1"/>
  <c r="L12" i="1" s="1"/>
  <c r="M12" i="1"/>
  <c r="O12" i="1" s="1"/>
  <c r="P12" i="1"/>
  <c r="R12" i="1" s="1"/>
  <c r="F13" i="1"/>
  <c r="G13" i="1" s="1"/>
  <c r="J13" i="1"/>
  <c r="L13" i="1" s="1"/>
  <c r="M13" i="1"/>
  <c r="O13" i="1" s="1"/>
  <c r="P13" i="1"/>
  <c r="R13" i="1" s="1"/>
  <c r="H13" i="1" l="1"/>
  <c r="I13" i="1" s="1"/>
  <c r="H12" i="1"/>
  <c r="I12" i="1" s="1"/>
  <c r="H11" i="1"/>
  <c r="I11" i="1" s="1"/>
  <c r="H10" i="1"/>
  <c r="I10" i="1" s="1"/>
  <c r="H9" i="1"/>
  <c r="I9" i="1" s="1"/>
  <c r="H18" i="1"/>
  <c r="I18" i="1" s="1"/>
  <c r="F15" i="1" l="1"/>
  <c r="G15" i="1"/>
  <c r="H15" i="1"/>
  <c r="I15" i="1"/>
  <c r="J15" i="1"/>
  <c r="L15" i="1" s="1"/>
  <c r="M15" i="1"/>
  <c r="O15" i="1" s="1"/>
  <c r="P15" i="1"/>
  <c r="R15" i="1" s="1"/>
  <c r="F16" i="1"/>
  <c r="G16" i="1" s="1"/>
  <c r="J16" i="1"/>
  <c r="L16" i="1" s="1"/>
  <c r="M16" i="1"/>
  <c r="O16" i="1" s="1"/>
  <c r="P16" i="1"/>
  <c r="R16" i="1" s="1"/>
  <c r="F17" i="1"/>
  <c r="G17" i="1" s="1"/>
  <c r="J17" i="1"/>
  <c r="L17" i="1" s="1"/>
  <c r="M17" i="1"/>
  <c r="O17" i="1" s="1"/>
  <c r="P17" i="1"/>
  <c r="R17" i="1" s="1"/>
  <c r="F19" i="1"/>
  <c r="G19" i="1" s="1"/>
  <c r="J19" i="1"/>
  <c r="L19" i="1" s="1"/>
  <c r="M19" i="1"/>
  <c r="O19" i="1" s="1"/>
  <c r="P19" i="1"/>
  <c r="R19" i="1" s="1"/>
  <c r="F14" i="1"/>
  <c r="G14" i="1" s="1"/>
  <c r="J14" i="1"/>
  <c r="L14" i="1" s="1"/>
  <c r="M14" i="1"/>
  <c r="O14" i="1" s="1"/>
  <c r="P14" i="1"/>
  <c r="R14" i="1" s="1"/>
  <c r="H14" i="1" l="1"/>
  <c r="I14" i="1" s="1"/>
  <c r="H17" i="1"/>
  <c r="I17" i="1" s="1"/>
  <c r="H19" i="1"/>
  <c r="I19" i="1" s="1"/>
  <c r="H16" i="1"/>
  <c r="I16" i="1" s="1"/>
  <c r="F6" i="1" l="1"/>
  <c r="H6" i="1" s="1"/>
  <c r="F7" i="1"/>
  <c r="H7" i="1" s="1"/>
  <c r="F20" i="1"/>
  <c r="H20" i="1" s="1"/>
  <c r="G7" i="1" l="1"/>
  <c r="J7" i="1"/>
  <c r="L7" i="1" s="1"/>
  <c r="M7" i="1"/>
  <c r="O7" i="1" s="1"/>
  <c r="P7" i="1"/>
  <c r="R7" i="1" s="1"/>
  <c r="G20" i="1"/>
  <c r="J20" i="1"/>
  <c r="L20" i="1" s="1"/>
  <c r="M20" i="1"/>
  <c r="O20" i="1" s="1"/>
  <c r="P20" i="1"/>
  <c r="R20" i="1" s="1"/>
  <c r="I20" i="1" l="1"/>
  <c r="I7" i="1"/>
  <c r="I6" i="1"/>
  <c r="I23" i="1" l="1"/>
  <c r="G6" i="1" l="1"/>
  <c r="G21" i="1" s="1"/>
  <c r="G22" i="1" s="1"/>
  <c r="J6" i="1"/>
  <c r="L6" i="1" s="1"/>
  <c r="L21" i="1" s="1"/>
  <c r="M6" i="1"/>
  <c r="O6" i="1" s="1"/>
  <c r="O21" i="1" s="1"/>
  <c r="P6" i="1"/>
  <c r="R6" i="1" s="1"/>
  <c r="R21" i="1" s="1"/>
  <c r="O23" i="1" l="1"/>
  <c r="O22" i="1"/>
  <c r="R23" i="1"/>
  <c r="R22" i="1"/>
  <c r="L23" i="1"/>
  <c r="L22" i="1"/>
</calcChain>
</file>

<file path=xl/sharedStrings.xml><?xml version="1.0" encoding="utf-8"?>
<sst xmlns="http://schemas.openxmlformats.org/spreadsheetml/2006/main" count="76" uniqueCount="54">
  <si>
    <t>Краткий текст материала</t>
  </si>
  <si>
    <t>ЕИ</t>
  </si>
  <si>
    <t>№</t>
  </si>
  <si>
    <t>ИТОГО с НДС</t>
  </si>
  <si>
    <t>Кол-во</t>
  </si>
  <si>
    <t>Цена, руб. без НДС</t>
  </si>
  <si>
    <t>Отчет:</t>
  </si>
  <si>
    <t>Сумма, руб. без НДС</t>
  </si>
  <si>
    <t>Итог</t>
  </si>
  <si>
    <t>ИТОГО без НДС</t>
  </si>
  <si>
    <t>1. Стоимость лота/закупки была определена как наименьшая среди представленных ТКП.</t>
  </si>
  <si>
    <t>Номер материала из Справочника МТР</t>
  </si>
  <si>
    <t>Приложение № 2 к МИ БС 5/02-02/2019</t>
  </si>
  <si>
    <t>шт</t>
  </si>
  <si>
    <t>Цена, руб. c НДС</t>
  </si>
  <si>
    <t>Сумма, руб. c НДС</t>
  </si>
  <si>
    <t>2. В стоимости лота/закупки материалов/оборудования включены доставка до склада Покупателя
и другие обязательные отчисления, которые производятся Поставщиком в соответствии с установленным законодательством РФ порядком.</t>
  </si>
  <si>
    <t>НДС - 22%</t>
  </si>
  <si>
    <t>Бирка кабельная У-136 100 шт.</t>
  </si>
  <si>
    <t>уп</t>
  </si>
  <si>
    <t>Кабель-канал перфорированный 60х60 L2000 ИМПАКТ</t>
  </si>
  <si>
    <t>Кабель-канал перфорированный 60х40 L2000 ИМПАКТ</t>
  </si>
  <si>
    <t>Кабель-канал перфорированный 25х40 L2000 ИМПАКТ</t>
  </si>
  <si>
    <t>2427661</t>
  </si>
  <si>
    <t>2268442</t>
  </si>
  <si>
    <t>2332694</t>
  </si>
  <si>
    <t>2431216</t>
  </si>
  <si>
    <t>2281585</t>
  </si>
  <si>
    <t>2415752</t>
  </si>
  <si>
    <t>2419141</t>
  </si>
  <si>
    <t>2440704</t>
  </si>
  <si>
    <t>2330104</t>
  </si>
  <si>
    <t>2231792</t>
  </si>
  <si>
    <t>2252536</t>
  </si>
  <si>
    <t>2357483</t>
  </si>
  <si>
    <t>Стяжка кабельная нейлоновая 3,6х200 100 шт.</t>
  </si>
  <si>
    <t>Клемма винтовая с размыкателем PCMT2,5-01P-11-00A(H)</t>
  </si>
  <si>
    <t>Крышка концевая для клемм PCMT2,5-01P-11-00A(H)</t>
  </si>
  <si>
    <t>Наконечник кольцевой НКИ 10,0-6</t>
  </si>
  <si>
    <t>Наконечник штыревой НШвИ 0,75-12</t>
  </si>
  <si>
    <t>Наконечник штыревой НШвИ 1,0-8</t>
  </si>
  <si>
    <t>Наконечник штыревой НШвИ 1,5-8</t>
  </si>
  <si>
    <t>Наконечник штыревой НШвИ(2) 1,5-8</t>
  </si>
  <si>
    <t>Стяжка кабельная нейлоновая 3,6х300 100 шт.</t>
  </si>
  <si>
    <t>2289209</t>
  </si>
  <si>
    <t>2270445</t>
  </si>
  <si>
    <t>Зажим ответвительный ШСО-11,4/11,4-21-АСК70/АСК70</t>
  </si>
  <si>
    <t>2348927</t>
  </si>
  <si>
    <t>За расчетную стоимость лота/закупки принять стоимоть из КП №1 от 10.08.2026</t>
  </si>
  <si>
    <t>КП № 1 от 10.08.2026</t>
  </si>
  <si>
    <t>Зажим наборный ЗНИ-4PEN 4 кв.мм</t>
  </si>
  <si>
    <t>КП № 2 от 10.08.2026</t>
  </si>
  <si>
    <t>КП № 3 от 10.08.2026</t>
  </si>
  <si>
    <t>Расчет начальной максимальной цены лота/закупки (лот "Поставка кабельной арматуры") от 14.08.2026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</si>
</sst>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5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2" fillId="2" borderId="0" xfId="0" applyFont="1" applyFill="1"/>
    <xf numFmtId="0" fontId="5" fillId="0" borderId="0" xfId="0" applyFont="1" applyFill="1"/>
    <xf numFmtId="4" fontId="5" fillId="0" borderId="0" xfId="0" applyNumberFormat="1" applyFont="1" applyFill="1" applyBorder="1"/>
    <xf numFmtId="0" fontId="5" fillId="0" borderId="0" xfId="0" applyFont="1" applyFill="1" applyBorder="1"/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/>
    <xf numFmtId="0" fontId="7" fillId="0" borderId="0" xfId="0" applyFont="1" applyFill="1"/>
    <xf numFmtId="2" fontId="5" fillId="0" borderId="0" xfId="0" applyNumberFormat="1" applyFont="1" applyFill="1"/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8" fillId="0" borderId="0" xfId="0" applyFont="1" applyFill="1"/>
    <xf numFmtId="4" fontId="8" fillId="0" borderId="0" xfId="0" applyNumberFormat="1" applyFont="1" applyFill="1" applyBorder="1"/>
    <xf numFmtId="0" fontId="9" fillId="0" borderId="0" xfId="0" applyFont="1" applyFill="1"/>
    <xf numFmtId="2" fontId="8" fillId="0" borderId="0" xfId="0" applyNumberFormat="1" applyFont="1" applyFill="1"/>
    <xf numFmtId="0" fontId="8" fillId="0" borderId="0" xfId="0" applyFont="1" applyFill="1" applyAlignment="1">
      <alignment horizontal="center"/>
    </xf>
    <xf numFmtId="4" fontId="8" fillId="0" borderId="0" xfId="0" applyNumberFormat="1" applyFont="1" applyFill="1"/>
    <xf numFmtId="0" fontId="5" fillId="0" borderId="0" xfId="0" applyFont="1" applyFill="1" applyAlignment="1">
      <alignment horizontal="right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0" fontId="10" fillId="0" borderId="0" xfId="0" applyFont="1"/>
    <xf numFmtId="0" fontId="11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1" fillId="0" borderId="0" xfId="0" applyFont="1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8" fillId="0" borderId="0" xfId="0" applyFont="1" applyFill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0" fillId="0" borderId="0" xfId="0" applyAlignment="1">
      <alignment vertical="center" wrapText="1"/>
    </xf>
    <xf numFmtId="0" fontId="13" fillId="0" borderId="0" xfId="0" applyFont="1" applyAlignment="1">
      <alignment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1" fillId="0" borderId="0" xfId="0" applyFont="1" applyBorder="1" applyAlignment="1">
      <alignment horizontal="left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0" xfId="0" applyFont="1" applyFill="1" applyBorder="1"/>
  </cellXfs>
  <cellStyles count="3">
    <cellStyle name="Обычный" xfId="0" builtinId="0"/>
    <cellStyle name="Обычный 12" xfId="1" xr:uid="{00000000-0005-0000-0000-000001000000}"/>
    <cellStyle name="Обычный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1"/>
  <sheetViews>
    <sheetView tabSelected="1" view="pageBreakPreview" zoomScaleNormal="112" zoomScaleSheetLayoutView="100" workbookViewId="0">
      <selection activeCell="O33" sqref="O33"/>
    </sheetView>
  </sheetViews>
  <sheetFormatPr defaultColWidth="9.140625" defaultRowHeight="15" x14ac:dyDescent="0.25"/>
  <cols>
    <col min="1" max="1" width="4.28515625" style="1" customWidth="1"/>
    <col min="2" max="2" width="14.28515625" style="1" customWidth="1"/>
    <col min="3" max="3" width="50.7109375" style="4" customWidth="1"/>
    <col min="4" max="4" width="6.28515625" style="4" customWidth="1"/>
    <col min="5" max="5" width="7.140625" style="1" customWidth="1"/>
    <col min="6" max="6" width="12.85546875" style="1" customWidth="1"/>
    <col min="7" max="9" width="12.85546875" style="2" customWidth="1"/>
    <col min="10" max="10" width="7.140625" style="1" customWidth="1"/>
    <col min="11" max="12" width="12.85546875" style="1" customWidth="1"/>
    <col min="13" max="13" width="7.140625" style="1" customWidth="1"/>
    <col min="14" max="14" width="12.85546875" style="1" customWidth="1"/>
    <col min="15" max="15" width="12.85546875" style="11" customWidth="1"/>
    <col min="16" max="16" width="7.140625" style="11" customWidth="1"/>
    <col min="17" max="18" width="12.85546875" style="11" customWidth="1"/>
    <col min="19" max="16384" width="9.140625" style="1"/>
  </cols>
  <sheetData>
    <row r="1" spans="1:18" x14ac:dyDescent="0.25">
      <c r="O1" s="57" t="s">
        <v>12</v>
      </c>
      <c r="P1" s="57"/>
      <c r="Q1" s="57"/>
      <c r="R1" s="57"/>
    </row>
    <row r="2" spans="1:18" s="3" customFormat="1" ht="27.75" customHeight="1" x14ac:dyDescent="0.25">
      <c r="A2" s="62" t="s">
        <v>53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</row>
    <row r="3" spans="1:18" x14ac:dyDescent="0.25">
      <c r="C3" s="5"/>
      <c r="D3" s="5"/>
    </row>
    <row r="4" spans="1:18" ht="27.75" customHeight="1" x14ac:dyDescent="0.25">
      <c r="A4" s="63" t="s">
        <v>2</v>
      </c>
      <c r="B4" s="54" t="s">
        <v>11</v>
      </c>
      <c r="C4" s="56" t="s">
        <v>0</v>
      </c>
      <c r="D4" s="56" t="s">
        <v>1</v>
      </c>
      <c r="E4" s="59" t="s">
        <v>8</v>
      </c>
      <c r="F4" s="60"/>
      <c r="G4" s="60"/>
      <c r="H4" s="60"/>
      <c r="I4" s="61"/>
      <c r="J4" s="59" t="s">
        <v>49</v>
      </c>
      <c r="K4" s="60"/>
      <c r="L4" s="61"/>
      <c r="M4" s="59" t="s">
        <v>51</v>
      </c>
      <c r="N4" s="60"/>
      <c r="O4" s="61"/>
      <c r="P4" s="59" t="s">
        <v>52</v>
      </c>
      <c r="Q4" s="60"/>
      <c r="R4" s="61"/>
    </row>
    <row r="5" spans="1:18" s="3" customFormat="1" ht="30" customHeight="1" x14ac:dyDescent="0.25">
      <c r="A5" s="63"/>
      <c r="B5" s="55"/>
      <c r="C5" s="56"/>
      <c r="D5" s="56"/>
      <c r="E5" s="6" t="s">
        <v>4</v>
      </c>
      <c r="F5" s="6" t="s">
        <v>5</v>
      </c>
      <c r="G5" s="6" t="s">
        <v>7</v>
      </c>
      <c r="H5" s="6" t="s">
        <v>14</v>
      </c>
      <c r="I5" s="6" t="s">
        <v>15</v>
      </c>
      <c r="J5" s="6" t="s">
        <v>4</v>
      </c>
      <c r="K5" s="6" t="s">
        <v>5</v>
      </c>
      <c r="L5" s="6" t="s">
        <v>7</v>
      </c>
      <c r="M5" s="6" t="s">
        <v>4</v>
      </c>
      <c r="N5" s="6" t="s">
        <v>5</v>
      </c>
      <c r="O5" s="6" t="s">
        <v>7</v>
      </c>
      <c r="P5" s="6" t="s">
        <v>4</v>
      </c>
      <c r="Q5" s="6" t="s">
        <v>5</v>
      </c>
      <c r="R5" s="6" t="s">
        <v>7</v>
      </c>
    </row>
    <row r="6" spans="1:18" s="8" customFormat="1" x14ac:dyDescent="0.25">
      <c r="A6" s="35">
        <v>1</v>
      </c>
      <c r="B6" s="35" t="s">
        <v>23</v>
      </c>
      <c r="C6" s="42" t="s">
        <v>18</v>
      </c>
      <c r="D6" s="35" t="s">
        <v>19</v>
      </c>
      <c r="E6" s="35">
        <v>2</v>
      </c>
      <c r="F6" s="36">
        <f>K6</f>
        <v>184.43</v>
      </c>
      <c r="G6" s="36">
        <f t="shared" ref="G6" si="0">E6*F6</f>
        <v>368.86</v>
      </c>
      <c r="H6" s="36">
        <f>F6*1.22</f>
        <v>225.00460000000001</v>
      </c>
      <c r="I6" s="36">
        <f>E6*H6</f>
        <v>450.00920000000002</v>
      </c>
      <c r="J6" s="35">
        <f>E6</f>
        <v>2</v>
      </c>
      <c r="K6" s="36">
        <v>184.43</v>
      </c>
      <c r="L6" s="36">
        <f t="shared" ref="L6:L20" si="1">J6*K6</f>
        <v>368.86</v>
      </c>
      <c r="M6" s="35">
        <f>E6</f>
        <v>2</v>
      </c>
      <c r="N6" s="36">
        <v>150</v>
      </c>
      <c r="O6" s="36">
        <f t="shared" ref="O6" si="2">M6*N6</f>
        <v>300</v>
      </c>
      <c r="P6" s="35">
        <f>E6</f>
        <v>2</v>
      </c>
      <c r="Q6" s="36">
        <v>157</v>
      </c>
      <c r="R6" s="36">
        <f t="shared" ref="R6" si="3">P6*Q6</f>
        <v>314</v>
      </c>
    </row>
    <row r="7" spans="1:18" s="45" customFormat="1" ht="14.25" customHeight="1" x14ac:dyDescent="0.25">
      <c r="A7" s="43">
        <v>2</v>
      </c>
      <c r="B7" s="43" t="s">
        <v>24</v>
      </c>
      <c r="C7" s="42" t="s">
        <v>50</v>
      </c>
      <c r="D7" s="43" t="s">
        <v>13</v>
      </c>
      <c r="E7" s="43">
        <v>100</v>
      </c>
      <c r="F7" s="44">
        <f t="shared" ref="F7:F20" si="4">K7</f>
        <v>56.56</v>
      </c>
      <c r="G7" s="44">
        <f t="shared" ref="G7:G20" si="5">E7*F7</f>
        <v>5656</v>
      </c>
      <c r="H7" s="36">
        <f t="shared" ref="H7:H20" si="6">F7*1.22</f>
        <v>69.003200000000007</v>
      </c>
      <c r="I7" s="44">
        <f t="shared" ref="I7:I20" si="7">E7*H7</f>
        <v>6900.3200000000006</v>
      </c>
      <c r="J7" s="43">
        <f>E7</f>
        <v>100</v>
      </c>
      <c r="K7" s="36">
        <v>56.56</v>
      </c>
      <c r="L7" s="44">
        <f t="shared" si="1"/>
        <v>5656</v>
      </c>
      <c r="M7" s="43">
        <f>E7</f>
        <v>100</v>
      </c>
      <c r="N7" s="36">
        <v>90</v>
      </c>
      <c r="O7" s="44">
        <f t="shared" ref="O7:O20" si="8">M7*N7</f>
        <v>9000</v>
      </c>
      <c r="P7" s="43">
        <f>E7</f>
        <v>100</v>
      </c>
      <c r="Q7" s="44">
        <v>80</v>
      </c>
      <c r="R7" s="44">
        <f t="shared" ref="R7:R20" si="9">P7*Q7</f>
        <v>8000</v>
      </c>
    </row>
    <row r="8" spans="1:18" s="45" customFormat="1" ht="14.25" customHeight="1" x14ac:dyDescent="0.25">
      <c r="A8" s="35">
        <v>3</v>
      </c>
      <c r="B8" s="43" t="s">
        <v>47</v>
      </c>
      <c r="C8" s="42" t="s">
        <v>46</v>
      </c>
      <c r="D8" s="43" t="s">
        <v>13</v>
      </c>
      <c r="E8" s="43">
        <v>5</v>
      </c>
      <c r="F8" s="44">
        <f t="shared" ref="F8" si="10">K8</f>
        <v>4600.1000000000004</v>
      </c>
      <c r="G8" s="44">
        <f t="shared" ref="G8" si="11">E8*F8</f>
        <v>23000.5</v>
      </c>
      <c r="H8" s="36">
        <f t="shared" ref="H8" si="12">F8*1.22</f>
        <v>5612.1220000000003</v>
      </c>
      <c r="I8" s="44">
        <f t="shared" ref="I8" si="13">E8*H8</f>
        <v>28060.61</v>
      </c>
      <c r="J8" s="43">
        <f>E8</f>
        <v>5</v>
      </c>
      <c r="K8" s="36">
        <v>4600.1000000000004</v>
      </c>
      <c r="L8" s="44">
        <f t="shared" si="1"/>
        <v>23000.5</v>
      </c>
      <c r="M8" s="43">
        <f>E8</f>
        <v>5</v>
      </c>
      <c r="N8" s="36">
        <v>4610</v>
      </c>
      <c r="O8" s="44">
        <f t="shared" ref="O8" si="14">M8*N8</f>
        <v>23050</v>
      </c>
      <c r="P8" s="43">
        <f>E8</f>
        <v>5</v>
      </c>
      <c r="Q8" s="44">
        <v>4700</v>
      </c>
      <c r="R8" s="44">
        <f t="shared" ref="R8" si="15">P8*Q8</f>
        <v>23500</v>
      </c>
    </row>
    <row r="9" spans="1:18" s="45" customFormat="1" ht="14.25" customHeight="1" x14ac:dyDescent="0.25">
      <c r="A9" s="43">
        <v>4</v>
      </c>
      <c r="B9" s="43" t="s">
        <v>25</v>
      </c>
      <c r="C9" s="42" t="s">
        <v>22</v>
      </c>
      <c r="D9" s="43" t="s">
        <v>13</v>
      </c>
      <c r="E9" s="43">
        <v>6</v>
      </c>
      <c r="F9" s="44">
        <f t="shared" ref="F9:F13" si="16">K9</f>
        <v>551.64</v>
      </c>
      <c r="G9" s="44">
        <f t="shared" ref="G9:G13" si="17">E9*F9</f>
        <v>3309.84</v>
      </c>
      <c r="H9" s="36">
        <f t="shared" ref="H9:H13" si="18">F9*1.22</f>
        <v>673.00079999999991</v>
      </c>
      <c r="I9" s="44">
        <f t="shared" ref="I9:I13" si="19">E9*H9</f>
        <v>4038.0047999999997</v>
      </c>
      <c r="J9" s="43">
        <f>E9</f>
        <v>6</v>
      </c>
      <c r="K9" s="36">
        <v>551.64</v>
      </c>
      <c r="L9" s="44">
        <f t="shared" si="1"/>
        <v>3309.84</v>
      </c>
      <c r="M9" s="43">
        <f>E9</f>
        <v>6</v>
      </c>
      <c r="N9" s="36">
        <v>530</v>
      </c>
      <c r="O9" s="44">
        <f t="shared" ref="O9:O13" si="20">M9*N9</f>
        <v>3180</v>
      </c>
      <c r="P9" s="43">
        <f>E9</f>
        <v>6</v>
      </c>
      <c r="Q9" s="44">
        <v>460</v>
      </c>
      <c r="R9" s="44">
        <f t="shared" ref="R9:R13" si="21">P9*Q9</f>
        <v>2760</v>
      </c>
    </row>
    <row r="10" spans="1:18" s="45" customFormat="1" ht="14.25" customHeight="1" x14ac:dyDescent="0.25">
      <c r="A10" s="35">
        <v>5</v>
      </c>
      <c r="B10" s="43" t="s">
        <v>26</v>
      </c>
      <c r="C10" s="42" t="s">
        <v>21</v>
      </c>
      <c r="D10" s="43" t="s">
        <v>13</v>
      </c>
      <c r="E10" s="43">
        <v>22</v>
      </c>
      <c r="F10" s="44">
        <f t="shared" si="16"/>
        <v>816.39</v>
      </c>
      <c r="G10" s="44">
        <f t="shared" si="17"/>
        <v>17960.579999999998</v>
      </c>
      <c r="H10" s="36">
        <f t="shared" si="18"/>
        <v>995.99579999999992</v>
      </c>
      <c r="I10" s="44">
        <f t="shared" si="19"/>
        <v>21911.907599999999</v>
      </c>
      <c r="J10" s="43">
        <f>E10</f>
        <v>22</v>
      </c>
      <c r="K10" s="36">
        <v>816.39</v>
      </c>
      <c r="L10" s="44">
        <f t="shared" si="1"/>
        <v>17960.579999999998</v>
      </c>
      <c r="M10" s="43">
        <f>E10</f>
        <v>22</v>
      </c>
      <c r="N10" s="36">
        <v>870.00000000000011</v>
      </c>
      <c r="O10" s="44">
        <f t="shared" si="20"/>
        <v>19140.000000000004</v>
      </c>
      <c r="P10" s="43">
        <f>E10</f>
        <v>22</v>
      </c>
      <c r="Q10" s="44">
        <v>760</v>
      </c>
      <c r="R10" s="44">
        <f t="shared" si="21"/>
        <v>16720</v>
      </c>
    </row>
    <row r="11" spans="1:18" s="45" customFormat="1" ht="14.25" customHeight="1" x14ac:dyDescent="0.25">
      <c r="A11" s="43">
        <v>6</v>
      </c>
      <c r="B11" s="43" t="s">
        <v>27</v>
      </c>
      <c r="C11" s="42" t="s">
        <v>20</v>
      </c>
      <c r="D11" s="43" t="s">
        <v>13</v>
      </c>
      <c r="E11" s="43">
        <v>10</v>
      </c>
      <c r="F11" s="44">
        <f t="shared" si="16"/>
        <v>1165.58</v>
      </c>
      <c r="G11" s="44">
        <f t="shared" si="17"/>
        <v>11655.8</v>
      </c>
      <c r="H11" s="36">
        <f t="shared" si="18"/>
        <v>1422.0075999999999</v>
      </c>
      <c r="I11" s="44">
        <f t="shared" si="19"/>
        <v>14220.075999999999</v>
      </c>
      <c r="J11" s="43">
        <f>E11</f>
        <v>10</v>
      </c>
      <c r="K11" s="36">
        <v>1165.58</v>
      </c>
      <c r="L11" s="44">
        <f t="shared" si="1"/>
        <v>11655.8</v>
      </c>
      <c r="M11" s="43">
        <f>E11</f>
        <v>10</v>
      </c>
      <c r="N11" s="36">
        <v>1120</v>
      </c>
      <c r="O11" s="44">
        <f t="shared" si="20"/>
        <v>11200</v>
      </c>
      <c r="P11" s="43">
        <f>E11</f>
        <v>10</v>
      </c>
      <c r="Q11" s="44">
        <v>975</v>
      </c>
      <c r="R11" s="44">
        <f t="shared" si="21"/>
        <v>9750</v>
      </c>
    </row>
    <row r="12" spans="1:18" s="45" customFormat="1" ht="14.25" customHeight="1" x14ac:dyDescent="0.25">
      <c r="A12" s="35">
        <v>7</v>
      </c>
      <c r="B12" s="43" t="s">
        <v>28</v>
      </c>
      <c r="C12" s="42" t="s">
        <v>36</v>
      </c>
      <c r="D12" s="43" t="s">
        <v>13</v>
      </c>
      <c r="E12" s="43">
        <v>3696</v>
      </c>
      <c r="F12" s="44">
        <f t="shared" si="16"/>
        <v>80.33</v>
      </c>
      <c r="G12" s="44">
        <f t="shared" si="17"/>
        <v>296899.68</v>
      </c>
      <c r="H12" s="36">
        <f t="shared" si="18"/>
        <v>98.002600000000001</v>
      </c>
      <c r="I12" s="44">
        <f t="shared" si="19"/>
        <v>362217.60960000003</v>
      </c>
      <c r="J12" s="43">
        <f>E12</f>
        <v>3696</v>
      </c>
      <c r="K12" s="36">
        <v>80.33</v>
      </c>
      <c r="L12" s="44">
        <f t="shared" si="1"/>
        <v>296899.68</v>
      </c>
      <c r="M12" s="43">
        <f>E12</f>
        <v>3696</v>
      </c>
      <c r="N12" s="36">
        <v>80</v>
      </c>
      <c r="O12" s="44">
        <f t="shared" si="20"/>
        <v>295680</v>
      </c>
      <c r="P12" s="43">
        <f>E12</f>
        <v>3696</v>
      </c>
      <c r="Q12" s="44">
        <v>108</v>
      </c>
      <c r="R12" s="44">
        <f t="shared" si="21"/>
        <v>399168</v>
      </c>
    </row>
    <row r="13" spans="1:18" s="45" customFormat="1" ht="14.25" customHeight="1" x14ac:dyDescent="0.25">
      <c r="A13" s="43">
        <v>8</v>
      </c>
      <c r="B13" s="43" t="s">
        <v>29</v>
      </c>
      <c r="C13" s="42" t="s">
        <v>37</v>
      </c>
      <c r="D13" s="43" t="s">
        <v>13</v>
      </c>
      <c r="E13" s="43">
        <v>150</v>
      </c>
      <c r="F13" s="44">
        <f t="shared" si="16"/>
        <v>14.02</v>
      </c>
      <c r="G13" s="44">
        <f t="shared" si="17"/>
        <v>2103</v>
      </c>
      <c r="H13" s="36">
        <f t="shared" si="18"/>
        <v>17.104399999999998</v>
      </c>
      <c r="I13" s="44">
        <f t="shared" si="19"/>
        <v>2565.66</v>
      </c>
      <c r="J13" s="43">
        <f>E13</f>
        <v>150</v>
      </c>
      <c r="K13" s="36">
        <v>14.02</v>
      </c>
      <c r="L13" s="44">
        <f t="shared" si="1"/>
        <v>2103</v>
      </c>
      <c r="M13" s="43">
        <f>E13</f>
        <v>150</v>
      </c>
      <c r="N13" s="36">
        <v>20</v>
      </c>
      <c r="O13" s="44">
        <f t="shared" si="20"/>
        <v>3000</v>
      </c>
      <c r="P13" s="43">
        <f>E13</f>
        <v>150</v>
      </c>
      <c r="Q13" s="44">
        <v>34</v>
      </c>
      <c r="R13" s="44">
        <f t="shared" si="21"/>
        <v>5100</v>
      </c>
    </row>
    <row r="14" spans="1:18" s="45" customFormat="1" ht="14.25" customHeight="1" x14ac:dyDescent="0.25">
      <c r="A14" s="35">
        <v>9</v>
      </c>
      <c r="B14" s="43" t="s">
        <v>30</v>
      </c>
      <c r="C14" s="42" t="s">
        <v>38</v>
      </c>
      <c r="D14" s="43" t="s">
        <v>13</v>
      </c>
      <c r="E14" s="43">
        <v>24</v>
      </c>
      <c r="F14" s="44">
        <f t="shared" si="4"/>
        <v>18.03</v>
      </c>
      <c r="G14" s="44">
        <f t="shared" si="5"/>
        <v>432.72</v>
      </c>
      <c r="H14" s="36">
        <f t="shared" si="6"/>
        <v>21.996600000000001</v>
      </c>
      <c r="I14" s="44">
        <f t="shared" si="7"/>
        <v>527.91840000000002</v>
      </c>
      <c r="J14" s="43">
        <f>E14</f>
        <v>24</v>
      </c>
      <c r="K14" s="36">
        <v>18.03</v>
      </c>
      <c r="L14" s="44">
        <f t="shared" si="1"/>
        <v>432.72</v>
      </c>
      <c r="M14" s="43">
        <f>E14</f>
        <v>24</v>
      </c>
      <c r="N14" s="36">
        <v>16.5</v>
      </c>
      <c r="O14" s="44">
        <f t="shared" si="8"/>
        <v>396</v>
      </c>
      <c r="P14" s="43">
        <f>E14</f>
        <v>24</v>
      </c>
      <c r="Q14" s="44">
        <v>18</v>
      </c>
      <c r="R14" s="44">
        <f t="shared" si="9"/>
        <v>432</v>
      </c>
    </row>
    <row r="15" spans="1:18" s="45" customFormat="1" ht="14.25" customHeight="1" x14ac:dyDescent="0.25">
      <c r="A15" s="43">
        <v>10</v>
      </c>
      <c r="B15" s="43" t="s">
        <v>31</v>
      </c>
      <c r="C15" s="42" t="s">
        <v>39</v>
      </c>
      <c r="D15" s="43" t="s">
        <v>13</v>
      </c>
      <c r="E15" s="43">
        <v>6250</v>
      </c>
      <c r="F15" s="44">
        <f t="shared" ref="F15:F19" si="22">K15</f>
        <v>0.78</v>
      </c>
      <c r="G15" s="44">
        <f t="shared" ref="G15:G19" si="23">E15*F15</f>
        <v>4875</v>
      </c>
      <c r="H15" s="36">
        <f t="shared" ref="H15:H19" si="24">F15*1.22</f>
        <v>0.9516</v>
      </c>
      <c r="I15" s="44">
        <f t="shared" ref="I15:I19" si="25">E15*H15</f>
        <v>5947.5</v>
      </c>
      <c r="J15" s="43">
        <f>E15</f>
        <v>6250</v>
      </c>
      <c r="K15" s="36">
        <v>0.78</v>
      </c>
      <c r="L15" s="44">
        <f t="shared" si="1"/>
        <v>4875</v>
      </c>
      <c r="M15" s="43">
        <f>E15</f>
        <v>6250</v>
      </c>
      <c r="N15" s="36">
        <v>0.82</v>
      </c>
      <c r="O15" s="44">
        <f t="shared" ref="O15:O19" si="26">M15*N15</f>
        <v>5125</v>
      </c>
      <c r="P15" s="43">
        <f>E15</f>
        <v>6250</v>
      </c>
      <c r="Q15" s="44">
        <v>0.7</v>
      </c>
      <c r="R15" s="44">
        <f t="shared" ref="R15:R19" si="27">P15*Q15</f>
        <v>4375</v>
      </c>
    </row>
    <row r="16" spans="1:18" s="45" customFormat="1" ht="14.25" customHeight="1" x14ac:dyDescent="0.25">
      <c r="A16" s="35">
        <v>11</v>
      </c>
      <c r="B16" s="43" t="s">
        <v>32</v>
      </c>
      <c r="C16" s="42" t="s">
        <v>40</v>
      </c>
      <c r="D16" s="43" t="s">
        <v>13</v>
      </c>
      <c r="E16" s="43">
        <v>700</v>
      </c>
      <c r="F16" s="44">
        <f t="shared" si="22"/>
        <v>0.56999999999999995</v>
      </c>
      <c r="G16" s="44">
        <f t="shared" si="23"/>
        <v>398.99999999999994</v>
      </c>
      <c r="H16" s="36">
        <f t="shared" si="24"/>
        <v>0.69539999999999991</v>
      </c>
      <c r="I16" s="44">
        <f t="shared" si="25"/>
        <v>486.77999999999992</v>
      </c>
      <c r="J16" s="43">
        <f>E16</f>
        <v>700</v>
      </c>
      <c r="K16" s="36">
        <v>0.56999999999999995</v>
      </c>
      <c r="L16" s="44">
        <f t="shared" si="1"/>
        <v>398.99999999999994</v>
      </c>
      <c r="M16" s="43">
        <f>E16</f>
        <v>700</v>
      </c>
      <c r="N16" s="36">
        <v>1.1499999999999999</v>
      </c>
      <c r="O16" s="44">
        <f t="shared" si="26"/>
        <v>804.99999999999989</v>
      </c>
      <c r="P16" s="43">
        <f>E16</f>
        <v>700</v>
      </c>
      <c r="Q16" s="44">
        <v>0.6</v>
      </c>
      <c r="R16" s="44">
        <f t="shared" si="27"/>
        <v>420</v>
      </c>
    </row>
    <row r="17" spans="1:18" s="45" customFormat="1" ht="14.25" customHeight="1" x14ac:dyDescent="0.25">
      <c r="A17" s="43">
        <v>12</v>
      </c>
      <c r="B17" s="43" t="s">
        <v>33</v>
      </c>
      <c r="C17" s="42" t="s">
        <v>41</v>
      </c>
      <c r="D17" s="43" t="s">
        <v>13</v>
      </c>
      <c r="E17" s="43">
        <v>700</v>
      </c>
      <c r="F17" s="44">
        <f t="shared" si="22"/>
        <v>0.74</v>
      </c>
      <c r="G17" s="44">
        <f t="shared" si="23"/>
        <v>518</v>
      </c>
      <c r="H17" s="36">
        <f t="shared" si="24"/>
        <v>0.90279999999999994</v>
      </c>
      <c r="I17" s="44">
        <f t="shared" si="25"/>
        <v>631.95999999999992</v>
      </c>
      <c r="J17" s="43">
        <f>E17</f>
        <v>700</v>
      </c>
      <c r="K17" s="36">
        <v>0.74</v>
      </c>
      <c r="L17" s="44">
        <f t="shared" si="1"/>
        <v>518</v>
      </c>
      <c r="M17" s="43">
        <f>E17</f>
        <v>700</v>
      </c>
      <c r="N17" s="36">
        <v>0.65</v>
      </c>
      <c r="O17" s="44">
        <f t="shared" si="26"/>
        <v>455</v>
      </c>
      <c r="P17" s="43">
        <f>E17</f>
        <v>700</v>
      </c>
      <c r="Q17" s="44">
        <v>1.1000000000000001</v>
      </c>
      <c r="R17" s="44">
        <f t="shared" si="27"/>
        <v>770.00000000000011</v>
      </c>
    </row>
    <row r="18" spans="1:18" s="45" customFormat="1" ht="14.25" customHeight="1" x14ac:dyDescent="0.25">
      <c r="A18" s="35">
        <v>13</v>
      </c>
      <c r="B18" s="43" t="s">
        <v>34</v>
      </c>
      <c r="C18" s="42" t="s">
        <v>42</v>
      </c>
      <c r="D18" s="43" t="s">
        <v>13</v>
      </c>
      <c r="E18" s="43">
        <v>700</v>
      </c>
      <c r="F18" s="44">
        <f t="shared" ref="F18" si="28">K18</f>
        <v>1.48</v>
      </c>
      <c r="G18" s="44">
        <f t="shared" ref="G18" si="29">E18*F18</f>
        <v>1036</v>
      </c>
      <c r="H18" s="36">
        <f t="shared" ref="H18" si="30">F18*1.22</f>
        <v>1.8055999999999999</v>
      </c>
      <c r="I18" s="44">
        <f t="shared" ref="I18" si="31">E18*H18</f>
        <v>1263.9199999999998</v>
      </c>
      <c r="J18" s="43">
        <f>E18</f>
        <v>700</v>
      </c>
      <c r="K18" s="36">
        <v>1.48</v>
      </c>
      <c r="L18" s="44">
        <f t="shared" si="1"/>
        <v>1036</v>
      </c>
      <c r="M18" s="43">
        <f>E18</f>
        <v>700</v>
      </c>
      <c r="N18" s="36">
        <v>1.25</v>
      </c>
      <c r="O18" s="44">
        <f t="shared" ref="O18" si="32">M18*N18</f>
        <v>875</v>
      </c>
      <c r="P18" s="43">
        <f>E18</f>
        <v>700</v>
      </c>
      <c r="Q18" s="44">
        <v>1.4</v>
      </c>
      <c r="R18" s="44">
        <f t="shared" ref="R18" si="33">P18*Q18</f>
        <v>979.99999999999989</v>
      </c>
    </row>
    <row r="19" spans="1:18" s="45" customFormat="1" ht="14.25" customHeight="1" x14ac:dyDescent="0.25">
      <c r="A19" s="43">
        <v>14</v>
      </c>
      <c r="B19" s="43" t="s">
        <v>44</v>
      </c>
      <c r="C19" s="42" t="s">
        <v>35</v>
      </c>
      <c r="D19" s="43" t="s">
        <v>19</v>
      </c>
      <c r="E19" s="43">
        <v>11</v>
      </c>
      <c r="F19" s="44">
        <f t="shared" si="22"/>
        <v>131.97</v>
      </c>
      <c r="G19" s="44">
        <f t="shared" si="23"/>
        <v>1451.67</v>
      </c>
      <c r="H19" s="36">
        <f t="shared" si="24"/>
        <v>161.0034</v>
      </c>
      <c r="I19" s="44">
        <f t="shared" si="25"/>
        <v>1771.0373999999999</v>
      </c>
      <c r="J19" s="43">
        <f>E19</f>
        <v>11</v>
      </c>
      <c r="K19" s="36">
        <v>131.97</v>
      </c>
      <c r="L19" s="44">
        <f t="shared" si="1"/>
        <v>1451.67</v>
      </c>
      <c r="M19" s="43">
        <f>E19</f>
        <v>11</v>
      </c>
      <c r="N19" s="36">
        <v>60.000000000000007</v>
      </c>
      <c r="O19" s="44">
        <f t="shared" si="26"/>
        <v>660.00000000000011</v>
      </c>
      <c r="P19" s="43">
        <f>E19</f>
        <v>11</v>
      </c>
      <c r="Q19" s="44">
        <v>119</v>
      </c>
      <c r="R19" s="44">
        <f t="shared" si="27"/>
        <v>1309</v>
      </c>
    </row>
    <row r="20" spans="1:18" s="45" customFormat="1" ht="14.25" customHeight="1" x14ac:dyDescent="0.25">
      <c r="A20" s="35">
        <v>15</v>
      </c>
      <c r="B20" s="43" t="s">
        <v>45</v>
      </c>
      <c r="C20" s="42" t="s">
        <v>43</v>
      </c>
      <c r="D20" s="43" t="s">
        <v>19</v>
      </c>
      <c r="E20" s="43">
        <v>5</v>
      </c>
      <c r="F20" s="44">
        <f t="shared" si="4"/>
        <v>185.27</v>
      </c>
      <c r="G20" s="44">
        <f t="shared" si="5"/>
        <v>926.35</v>
      </c>
      <c r="H20" s="36">
        <f t="shared" si="6"/>
        <v>226.02940000000001</v>
      </c>
      <c r="I20" s="44">
        <f t="shared" si="7"/>
        <v>1130.1469999999999</v>
      </c>
      <c r="J20" s="43">
        <f>E20</f>
        <v>5</v>
      </c>
      <c r="K20" s="36">
        <v>185.27</v>
      </c>
      <c r="L20" s="44">
        <f t="shared" si="1"/>
        <v>926.35</v>
      </c>
      <c r="M20" s="43">
        <f>E20</f>
        <v>5</v>
      </c>
      <c r="N20" s="36">
        <v>90</v>
      </c>
      <c r="O20" s="44">
        <f t="shared" si="8"/>
        <v>450</v>
      </c>
      <c r="P20" s="43">
        <f>E20</f>
        <v>5</v>
      </c>
      <c r="Q20" s="44">
        <v>167</v>
      </c>
      <c r="R20" s="44">
        <f t="shared" si="9"/>
        <v>835</v>
      </c>
    </row>
    <row r="21" spans="1:18" s="9" customFormat="1" ht="14.25" x14ac:dyDescent="0.25">
      <c r="A21" s="48" t="s">
        <v>9</v>
      </c>
      <c r="B21" s="49"/>
      <c r="C21" s="49"/>
      <c r="D21" s="50"/>
      <c r="E21" s="7"/>
      <c r="F21" s="7"/>
      <c r="G21" s="7">
        <f>SUM(G6:G20)</f>
        <v>370592.99999999994</v>
      </c>
      <c r="H21" s="7"/>
      <c r="I21" s="7"/>
      <c r="J21" s="7"/>
      <c r="K21" s="7"/>
      <c r="L21" s="7">
        <f>SUM(L6:L20)</f>
        <v>370592.99999999994</v>
      </c>
      <c r="M21" s="7"/>
      <c r="N21" s="7"/>
      <c r="O21" s="7">
        <f>SUM(O6:O20)</f>
        <v>373316</v>
      </c>
      <c r="P21" s="7"/>
      <c r="Q21" s="7"/>
      <c r="R21" s="7">
        <f>SUM(R6:R20)</f>
        <v>474433</v>
      </c>
    </row>
    <row r="22" spans="1:18" s="9" customFormat="1" ht="14.25" x14ac:dyDescent="0.25">
      <c r="A22" s="48" t="s">
        <v>17</v>
      </c>
      <c r="B22" s="49"/>
      <c r="C22" s="49"/>
      <c r="D22" s="50"/>
      <c r="E22" s="37"/>
      <c r="F22" s="37"/>
      <c r="G22" s="37">
        <f>G21/100*22</f>
        <v>81530.459999999992</v>
      </c>
      <c r="H22" s="37"/>
      <c r="I22" s="37"/>
      <c r="J22" s="37"/>
      <c r="K22" s="7"/>
      <c r="L22" s="37">
        <f>L21/100*22</f>
        <v>81530.459999999992</v>
      </c>
      <c r="M22" s="37"/>
      <c r="N22" s="7"/>
      <c r="O22" s="37">
        <f>O21/100*22</f>
        <v>82129.51999999999</v>
      </c>
      <c r="P22" s="37"/>
      <c r="Q22" s="7"/>
      <c r="R22" s="37">
        <f>R21/100*22</f>
        <v>104375.26</v>
      </c>
    </row>
    <row r="23" spans="1:18" s="10" customFormat="1" x14ac:dyDescent="0.25">
      <c r="A23" s="48" t="s">
        <v>3</v>
      </c>
      <c r="B23" s="49"/>
      <c r="C23" s="49"/>
      <c r="D23" s="50"/>
      <c r="E23" s="37"/>
      <c r="F23" s="37"/>
      <c r="G23" s="37"/>
      <c r="H23" s="37"/>
      <c r="I23" s="37">
        <f>SUM(I6:I22)</f>
        <v>452123.46</v>
      </c>
      <c r="J23" s="7"/>
      <c r="K23" s="7"/>
      <c r="L23" s="37">
        <f>L21*1.22</f>
        <v>452123.4599999999</v>
      </c>
      <c r="M23" s="7"/>
      <c r="N23" s="7"/>
      <c r="O23" s="37">
        <f>O21*1.22</f>
        <v>455445.52</v>
      </c>
      <c r="P23" s="7"/>
      <c r="Q23" s="7"/>
      <c r="R23" s="37">
        <f>R21*1.22</f>
        <v>578808.26</v>
      </c>
    </row>
    <row r="25" spans="1:18" s="31" customFormat="1" ht="15.75" x14ac:dyDescent="0.25">
      <c r="C25" s="58" t="s">
        <v>6</v>
      </c>
      <c r="D25" s="58"/>
      <c r="E25" s="58"/>
      <c r="F25" s="58"/>
      <c r="G25" s="58"/>
      <c r="H25" s="58"/>
      <c r="I25" s="58"/>
      <c r="J25" s="58"/>
      <c r="K25" s="32"/>
      <c r="L25" s="32"/>
      <c r="M25" s="32"/>
      <c r="N25" s="32"/>
      <c r="O25" s="32"/>
      <c r="P25" s="32"/>
      <c r="Q25" s="32"/>
      <c r="R25" s="32"/>
    </row>
    <row r="26" spans="1:18" s="31" customFormat="1" ht="15.75" x14ac:dyDescent="0.25">
      <c r="C26" s="58" t="s">
        <v>48</v>
      </c>
      <c r="D26" s="58"/>
      <c r="E26" s="58"/>
      <c r="F26" s="58"/>
      <c r="G26" s="58"/>
      <c r="H26" s="58"/>
      <c r="I26" s="58"/>
      <c r="J26" s="32"/>
      <c r="K26" s="32"/>
      <c r="L26" s="32"/>
      <c r="M26" s="40"/>
      <c r="N26" s="41"/>
      <c r="O26" s="32"/>
      <c r="P26" s="32"/>
      <c r="Q26" s="32"/>
      <c r="R26" s="32"/>
    </row>
    <row r="27" spans="1:18" s="31" customFormat="1" ht="15.75" x14ac:dyDescent="0.25">
      <c r="C27" s="53" t="s">
        <v>10</v>
      </c>
      <c r="D27" s="53"/>
      <c r="E27" s="53"/>
      <c r="F27" s="53"/>
      <c r="G27" s="53"/>
      <c r="H27" s="53"/>
      <c r="I27" s="53"/>
      <c r="J27" s="53"/>
      <c r="K27" s="32"/>
      <c r="L27" s="32"/>
      <c r="M27" s="40"/>
      <c r="N27" s="32"/>
      <c r="O27" s="32"/>
      <c r="P27" s="32"/>
      <c r="Q27" s="32"/>
      <c r="R27" s="32"/>
    </row>
    <row r="28" spans="1:18" s="31" customFormat="1" ht="31.5" customHeight="1" x14ac:dyDescent="0.25">
      <c r="C28" s="51" t="s">
        <v>16</v>
      </c>
      <c r="D28" s="52"/>
      <c r="E28" s="52"/>
      <c r="F28" s="52"/>
      <c r="G28" s="52"/>
      <c r="H28" s="52"/>
      <c r="I28" s="52"/>
      <c r="J28" s="52"/>
      <c r="K28" s="32"/>
      <c r="L28" s="32"/>
      <c r="M28" s="40"/>
      <c r="N28" s="32"/>
      <c r="O28" s="32"/>
      <c r="P28" s="32"/>
      <c r="Q28" s="32"/>
      <c r="R28" s="32"/>
    </row>
    <row r="29" spans="1:18" s="31" customFormat="1" ht="15" customHeight="1" x14ac:dyDescent="0.25">
      <c r="C29" s="38"/>
      <c r="F29" s="33"/>
      <c r="G29" s="33"/>
      <c r="H29" s="33"/>
      <c r="I29" s="33"/>
      <c r="K29" s="34"/>
      <c r="L29" s="34"/>
      <c r="M29" s="34"/>
      <c r="N29" s="34"/>
      <c r="O29" s="34"/>
      <c r="P29" s="34"/>
      <c r="Q29" s="34"/>
      <c r="R29" s="34"/>
    </row>
    <row r="30" spans="1:18" x14ac:dyDescent="0.25"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30"/>
      <c r="P30" s="30"/>
      <c r="Q30" s="30"/>
      <c r="R30" s="30"/>
    </row>
    <row r="31" spans="1:18" s="12" customFormat="1" ht="18.75" customHeight="1" collapsed="1" x14ac:dyDescent="0.3">
      <c r="C31" s="47"/>
      <c r="D31" s="46"/>
      <c r="E31" s="13"/>
      <c r="F31" s="13"/>
      <c r="G31" s="13"/>
      <c r="H31" s="13"/>
      <c r="I31" s="13"/>
      <c r="J31" s="15"/>
      <c r="K31" s="21"/>
      <c r="L31" s="16"/>
      <c r="M31" s="16"/>
      <c r="N31" s="14"/>
      <c r="O31" s="17"/>
      <c r="P31" s="18"/>
      <c r="Q31" s="18"/>
      <c r="R31" s="18"/>
    </row>
    <row r="32" spans="1:18" s="12" customFormat="1" ht="15" customHeight="1" x14ac:dyDescent="0.3">
      <c r="C32" s="47"/>
      <c r="D32" s="46"/>
      <c r="E32" s="13"/>
      <c r="F32" s="13"/>
      <c r="G32" s="13"/>
      <c r="H32" s="13"/>
      <c r="I32" s="13"/>
      <c r="J32" s="15"/>
      <c r="K32" s="21"/>
      <c r="L32" s="20"/>
      <c r="M32" s="21"/>
      <c r="N32" s="14"/>
      <c r="O32" s="17"/>
      <c r="P32" s="18"/>
      <c r="Q32" s="18"/>
      <c r="R32" s="18"/>
    </row>
    <row r="33" spans="3:18" s="12" customFormat="1" ht="18.75" customHeight="1" x14ac:dyDescent="0.3">
      <c r="C33" s="47"/>
      <c r="D33" s="46"/>
      <c r="E33" s="13"/>
      <c r="F33" s="13"/>
      <c r="G33" s="13"/>
      <c r="H33" s="13"/>
      <c r="I33" s="13"/>
      <c r="J33" s="15"/>
      <c r="K33" s="21"/>
      <c r="L33" s="16"/>
      <c r="M33" s="16"/>
      <c r="N33" s="14"/>
      <c r="O33" s="17"/>
      <c r="P33" s="18"/>
      <c r="Q33" s="18"/>
      <c r="R33" s="18"/>
    </row>
    <row r="34" spans="3:18" s="12" customFormat="1" ht="15" customHeight="1" x14ac:dyDescent="0.3">
      <c r="C34" s="47"/>
      <c r="D34" s="46"/>
      <c r="E34" s="13"/>
      <c r="F34" s="13"/>
      <c r="G34" s="13"/>
      <c r="H34" s="13"/>
      <c r="I34" s="13"/>
      <c r="J34" s="15"/>
      <c r="K34" s="21"/>
      <c r="L34" s="21"/>
      <c r="M34" s="21"/>
      <c r="N34" s="14"/>
      <c r="O34" s="17"/>
      <c r="P34" s="18"/>
      <c r="Q34" s="18"/>
      <c r="R34" s="18"/>
    </row>
    <row r="35" spans="3:18" s="12" customFormat="1" ht="21" customHeight="1" x14ac:dyDescent="0.3">
      <c r="C35" s="47"/>
      <c r="D35" s="46"/>
      <c r="E35" s="13"/>
      <c r="F35" s="13"/>
      <c r="G35" s="13"/>
      <c r="H35" s="13"/>
      <c r="I35" s="13"/>
      <c r="J35" s="15"/>
      <c r="K35" s="21"/>
      <c r="L35" s="16"/>
      <c r="M35" s="16"/>
      <c r="N35" s="14"/>
      <c r="O35" s="17"/>
      <c r="P35" s="18"/>
      <c r="Q35" s="18"/>
      <c r="R35" s="18"/>
    </row>
    <row r="36" spans="3:18" s="22" customFormat="1" ht="15" customHeight="1" x14ac:dyDescent="0.25">
      <c r="C36" s="47"/>
      <c r="D36" s="46"/>
      <c r="E36" s="23"/>
      <c r="F36" s="23"/>
      <c r="G36" s="23"/>
      <c r="H36" s="23"/>
      <c r="I36" s="23"/>
      <c r="K36" s="64"/>
      <c r="L36" s="64"/>
      <c r="M36" s="64"/>
      <c r="N36" s="64"/>
      <c r="O36" s="24"/>
      <c r="P36" s="25"/>
      <c r="Q36" s="25"/>
      <c r="R36" s="25"/>
    </row>
    <row r="37" spans="3:18" s="22" customFormat="1" ht="18.75" customHeight="1" x14ac:dyDescent="0.3">
      <c r="C37" s="47"/>
      <c r="D37" s="46"/>
      <c r="E37" s="23"/>
      <c r="F37" s="23"/>
      <c r="G37" s="23"/>
      <c r="H37" s="23"/>
      <c r="I37" s="23"/>
      <c r="J37" s="15"/>
      <c r="K37" s="21"/>
      <c r="L37" s="16"/>
      <c r="M37" s="16"/>
      <c r="N37" s="64"/>
      <c r="O37" s="24"/>
      <c r="P37" s="25"/>
      <c r="Q37" s="25"/>
      <c r="R37" s="25"/>
    </row>
    <row r="38" spans="3:18" s="22" customFormat="1" ht="15" customHeight="1" x14ac:dyDescent="0.3">
      <c r="C38" s="47"/>
      <c r="D38" s="46"/>
      <c r="E38" s="27"/>
      <c r="F38" s="27"/>
      <c r="G38" s="27"/>
      <c r="H38" s="27"/>
      <c r="I38" s="27"/>
      <c r="J38" s="19"/>
      <c r="K38" s="21"/>
      <c r="L38" s="21"/>
      <c r="M38" s="21"/>
      <c r="N38" s="64"/>
      <c r="O38" s="24"/>
      <c r="P38" s="25"/>
      <c r="Q38" s="25"/>
      <c r="R38" s="25"/>
    </row>
    <row r="39" spans="3:18" s="22" customFormat="1" ht="18" customHeight="1" x14ac:dyDescent="0.3">
      <c r="C39" s="39"/>
      <c r="D39" s="26"/>
      <c r="E39" s="27"/>
      <c r="F39" s="27"/>
      <c r="G39" s="27"/>
      <c r="H39" s="27"/>
      <c r="I39" s="27"/>
      <c r="J39" s="28"/>
      <c r="K39" s="21"/>
      <c r="L39" s="21"/>
      <c r="M39" s="21"/>
      <c r="N39" s="64"/>
      <c r="O39" s="24"/>
      <c r="P39" s="25"/>
      <c r="Q39" s="25"/>
      <c r="R39" s="25"/>
    </row>
    <row r="40" spans="3:18" s="22" customFormat="1" ht="18" customHeight="1" x14ac:dyDescent="0.3">
      <c r="C40" s="39"/>
      <c r="D40" s="26"/>
      <c r="E40" s="27"/>
      <c r="F40" s="27"/>
      <c r="G40" s="27"/>
      <c r="H40" s="27"/>
      <c r="I40" s="27"/>
      <c r="J40" s="15"/>
      <c r="K40" s="21"/>
      <c r="L40" s="16"/>
      <c r="M40" s="21"/>
      <c r="N40" s="64"/>
      <c r="O40" s="24"/>
      <c r="P40" s="25"/>
      <c r="Q40" s="25"/>
      <c r="R40" s="25"/>
    </row>
    <row r="41" spans="3:18" x14ac:dyDescent="0.25">
      <c r="K41" s="2"/>
      <c r="L41" s="2"/>
      <c r="M41" s="2"/>
      <c r="N41" s="2"/>
    </row>
  </sheetData>
  <autoFilter ref="A5:R23" xr:uid="{00000000-0009-0000-0000-000000000000}"/>
  <mergeCells count="17">
    <mergeCell ref="O1:R1"/>
    <mergeCell ref="C26:I26"/>
    <mergeCell ref="P4:R4"/>
    <mergeCell ref="A2:R2"/>
    <mergeCell ref="C25:J25"/>
    <mergeCell ref="A4:A5"/>
    <mergeCell ref="J4:L4"/>
    <mergeCell ref="M4:O4"/>
    <mergeCell ref="D4:D5"/>
    <mergeCell ref="C4:C5"/>
    <mergeCell ref="A21:D21"/>
    <mergeCell ref="E4:I4"/>
    <mergeCell ref="A23:D23"/>
    <mergeCell ref="A22:D22"/>
    <mergeCell ref="C28:J28"/>
    <mergeCell ref="C27:J27"/>
    <mergeCell ref="B4:B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НМЦ лота закупки</vt:lpstr>
      <vt:lpstr>'Расчет НМЦ лота закупки'!Область_печати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Липатникова Елена Владимировна</cp:lastModifiedBy>
  <cp:lastPrinted>2026-08-14T04:56:53Z</cp:lastPrinted>
  <dcterms:created xsi:type="dcterms:W3CDTF">2014-06-26T05:52:50Z</dcterms:created>
  <dcterms:modified xsi:type="dcterms:W3CDTF">2026-09-03T10:45:43Z</dcterms:modified>
</cp:coreProperties>
</file>